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НГ-3.05.19" sheetId="50" r:id="rId1"/>
    <sheet name="РН-СНГ-4.05.19" sheetId="62" r:id="rId2"/>
    <sheet name="РН-СНГ-5.05.19" sheetId="61" r:id="rId3"/>
    <sheet name="РН-СНГ-6.05.19" sheetId="63" r:id="rId4"/>
    <sheet name="РН-СНГ-7.05.19" sheetId="64" r:id="rId5"/>
    <sheet name="РН-СНГ-8.05.19" sheetId="65" r:id="rId6"/>
  </sheets>
  <definedNames>
    <definedName name="_xlnm._FilterDatabase" localSheetId="0" hidden="1">'РН-СНГ-3.05.19'!$A$14:$K$18</definedName>
    <definedName name="_xlnm._FilterDatabase" localSheetId="1" hidden="1">'РН-СНГ-4.05.19'!$A$14:$K$17</definedName>
    <definedName name="_xlnm._FilterDatabase" localSheetId="2" hidden="1">'РН-СНГ-5.05.19'!$A$14:$K$16</definedName>
    <definedName name="_xlnm._FilterDatabase" localSheetId="3" hidden="1">'РН-СНГ-6.05.19'!$A$14:$K$16</definedName>
    <definedName name="_xlnm._FilterDatabase" localSheetId="4" hidden="1">'РН-СНГ-7.05.19'!$A$14:$K$16</definedName>
    <definedName name="_xlnm._FilterDatabase" localSheetId="5" hidden="1">'РН-СНГ-8.05.19'!$A$14:$K$16</definedName>
    <definedName name="_xlnm.Print_Titles" localSheetId="0">'РН-СНГ-3.05.19'!$14:$14</definedName>
    <definedName name="_xlnm.Print_Titles" localSheetId="1">'РН-СНГ-4.05.19'!$14:$14</definedName>
    <definedName name="_xlnm.Print_Titles" localSheetId="2">'РН-СНГ-5.05.19'!$14:$14</definedName>
    <definedName name="_xlnm.Print_Titles" localSheetId="3">'РН-СНГ-6.05.19'!$14:$14</definedName>
    <definedName name="_xlnm.Print_Titles" localSheetId="4">'РН-СНГ-7.05.19'!$14:$14</definedName>
    <definedName name="_xlnm.Print_Titles" localSheetId="5">'РН-СНГ-8.05.19'!$14:$14</definedName>
    <definedName name="_xlnm.Print_Area" localSheetId="0">'РН-СНГ-3.05.19'!$A$1:$P$30</definedName>
    <definedName name="_xlnm.Print_Area" localSheetId="1">'РН-СНГ-4.05.19'!$A$1:$P$29</definedName>
    <definedName name="_xlnm.Print_Area" localSheetId="2">'РН-СНГ-5.05.19'!$A$1:$P$28</definedName>
    <definedName name="_xlnm.Print_Area" localSheetId="3">'РН-СНГ-6.05.19'!$A$1:$P$28</definedName>
    <definedName name="_xlnm.Print_Area" localSheetId="4">'РН-СНГ-7.05.19'!$A$1:$P$28</definedName>
    <definedName name="_xlnm.Print_Area" localSheetId="5">'РН-СНГ-8.05.19'!$A$1:$P$28</definedName>
  </definedNames>
  <calcPr calcId="145621"/>
</workbook>
</file>

<file path=xl/calcChain.xml><?xml version="1.0" encoding="utf-8"?>
<calcChain xmlns="http://schemas.openxmlformats.org/spreadsheetml/2006/main">
  <c r="J16" i="65" l="1"/>
  <c r="G16" i="65"/>
  <c r="J16" i="64"/>
  <c r="G16" i="64"/>
  <c r="J16" i="63"/>
  <c r="G16" i="63"/>
  <c r="J18" i="50" l="1"/>
  <c r="G18" i="50"/>
  <c r="J17" i="62" l="1"/>
  <c r="G17" i="62"/>
  <c r="J16" i="61"/>
  <c r="G16" i="61"/>
</calcChain>
</file>

<file path=xl/sharedStrings.xml><?xml version="1.0" encoding="utf-8"?>
<sst xmlns="http://schemas.openxmlformats.org/spreadsheetml/2006/main" count="378" uniqueCount="81">
  <si>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</si>
  <si>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</si>
  <si>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</si>
  <si>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</si>
  <si>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</si>
  <si>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</si>
  <si>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</si>
  <si>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</si>
  <si>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</si>
  <si>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</si>
  <si>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</si>
  <si>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</si>
  <si>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</si>
  <si>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</si>
  <si>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</si>
  <si>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</si>
  <si>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</si>
  <si>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</si>
  <si>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</si>
  <si>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</si>
  <si>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</si>
  <si>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</si>
  <si>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</si>
  <si>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</si>
  <si>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</si>
  <si>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</si>
  <si>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</si>
  <si>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</si>
  <si>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</si>
  <si>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</si>
  <si>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</si>
  <si>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</si>
  <si>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</si>
  <si>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</si>
  <si>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</si>
  <si>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</si>
  <si>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</si>
  <si>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</si>
  <si>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</si>
  <si>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</si>
  <si>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</si>
  <si>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</si>
  <si>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</si>
  <si>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</si>
  <si>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</si>
  <si>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</si>
  <si>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</si>
  <si>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</si>
  <si>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</si>
  <si>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</si>
  <si>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</si>
  <si>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"Самотлорнефтегаз"</t>
  </si>
  <si>
    <t>т</t>
  </si>
  <si>
    <t xml:space="preserve">Лом черных металлов </t>
  </si>
  <si>
    <t>Металлолом НКТ</t>
  </si>
  <si>
    <t>5А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</si>
  <si>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</si>
  <si>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12А</t>
  </si>
  <si>
    <t>Срок вывоза товара в течении 3-х месяцев с момента заключения договора</t>
  </si>
  <si>
    <t>Медь 10</t>
  </si>
  <si>
    <t xml:space="preserve">Лом цветных металлов </t>
  </si>
  <si>
    <t>Лом электродвигателя ПЭД</t>
  </si>
  <si>
    <t xml:space="preserve">ХМАО-Югра, Нижневартовский район, производственные территории сервисных баз  (ЗАО "Центрофорс", ООО "Алмаз", ООО "Новомет-Пермь", ООО "Сервис центр ЭПУ", ООО "Крафт-Памп"), максимальная удаленность 180 км от г. Нижневартовска    </t>
  </si>
  <si>
    <t>26Б</t>
  </si>
  <si>
    <t>Лом деталей насоса, металлолом газосепараторов, металлолом ШГН</t>
  </si>
  <si>
    <t>Металлолом-нирезист ЭЦН</t>
  </si>
  <si>
    <t>V</t>
  </si>
  <si>
    <t xml:space="preserve">ХМАО-Югра, Нижневартовский район, производственные территории сервисных баз  АО "ТМК НГС-Нижневартовск", ООО "НТС-Лидер" (КСП-14 и КСП-10), ООО "НРС", площадок хранения СНГ (ДНС-1 и ДНС-25),  максимальная удаленность 70 км от г. Нижневартовска      </t>
  </si>
  <si>
    <t xml:space="preserve">Лом и отходы стальные 3А                                                                     </t>
  </si>
  <si>
    <t>Стружка стальная</t>
  </si>
  <si>
    <t>3А</t>
  </si>
  <si>
    <t>16А</t>
  </si>
  <si>
    <t>РН-СНГ-3.05.19</t>
  </si>
  <si>
    <t>РН-СНГ-4.05.19</t>
  </si>
  <si>
    <t>РН-СНГ-5.05.19</t>
  </si>
  <si>
    <t xml:space="preserve">ХМАО-Югра, Нижневартовский район, производственные территории сервисных баз  АО "ТМК НГС-Нижневартовск", ООО "НТС-Лидер" (КСП-14 и КСП-10), площадок хранения СНГ (ДНС-1 и ДНС-25),  максимальная удаленность 70 км от г. Нижневартовска      </t>
  </si>
  <si>
    <t>Лом и отходы стальные 3А                                                                     (обрезки НКТ)</t>
  </si>
  <si>
    <t>ЗА</t>
  </si>
  <si>
    <t>РН-СНГ-6.05.19</t>
  </si>
  <si>
    <t>РН-СНГ-7.05.19</t>
  </si>
  <si>
    <t>РН-СНГ-8.05.19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</si>
</sst>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vertical="center" wrapText="1"/>
    </xf>
    <xf numFmtId="16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536680" y="72161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536680" y="721614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536680" y="721614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536680" y="72161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536680" y="72161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4"/>
  <sheetViews>
    <sheetView tabSelected="1" view="pageBreakPreview" zoomScale="55" zoomScaleNormal="70" zoomScaleSheetLayoutView="55" workbookViewId="0">
      <selection activeCell="U16" sqref="U16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44.25" customHeight="1" x14ac:dyDescent="0.3">
      <c r="A15" s="41">
        <v>1</v>
      </c>
      <c r="B15" s="68" t="s">
        <v>51</v>
      </c>
      <c r="C15" s="71" t="s">
        <v>72</v>
      </c>
      <c r="D15" s="74" t="s">
        <v>53</v>
      </c>
      <c r="E15" s="58" t="s">
        <v>54</v>
      </c>
      <c r="F15" s="55" t="s">
        <v>55</v>
      </c>
      <c r="G15" s="55">
        <v>2462.4</v>
      </c>
      <c r="H15" s="59" t="s">
        <v>52</v>
      </c>
      <c r="I15" s="53"/>
      <c r="J15" s="54"/>
      <c r="K15" s="68" t="s">
        <v>58</v>
      </c>
      <c r="L15" s="74" t="s">
        <v>67</v>
      </c>
      <c r="M15" s="61">
        <v>1.4999999999999999E-2</v>
      </c>
      <c r="N15" s="53"/>
      <c r="O15" s="53"/>
      <c r="P15" s="66" t="s">
        <v>66</v>
      </c>
    </row>
    <row r="16" spans="1:16" s="44" customFormat="1" ht="44.25" customHeight="1" x14ac:dyDescent="0.3">
      <c r="A16" s="41">
        <v>2</v>
      </c>
      <c r="B16" s="69"/>
      <c r="C16" s="72"/>
      <c r="D16" s="69"/>
      <c r="E16" s="58" t="s">
        <v>68</v>
      </c>
      <c r="F16" s="55" t="s">
        <v>70</v>
      </c>
      <c r="G16" s="55">
        <v>236.119</v>
      </c>
      <c r="H16" s="59" t="s">
        <v>52</v>
      </c>
      <c r="I16" s="53"/>
      <c r="J16" s="54"/>
      <c r="K16" s="69"/>
      <c r="L16" s="69"/>
      <c r="M16" s="61">
        <v>1.4999999999999999E-2</v>
      </c>
      <c r="N16" s="53"/>
      <c r="O16" s="53"/>
      <c r="P16" s="66" t="s">
        <v>66</v>
      </c>
    </row>
    <row r="17" spans="1:16" s="44" customFormat="1" ht="44.25" customHeight="1" x14ac:dyDescent="0.3">
      <c r="A17" s="41">
        <v>3</v>
      </c>
      <c r="B17" s="70"/>
      <c r="C17" s="73"/>
      <c r="D17" s="70"/>
      <c r="E17" s="58" t="s">
        <v>69</v>
      </c>
      <c r="F17" s="55" t="s">
        <v>71</v>
      </c>
      <c r="G17" s="55">
        <v>6.4240000000000004</v>
      </c>
      <c r="H17" s="59" t="s">
        <v>52</v>
      </c>
      <c r="I17" s="53"/>
      <c r="J17" s="54"/>
      <c r="K17" s="70"/>
      <c r="L17" s="70"/>
      <c r="M17" s="61">
        <v>1.4999999999999999E-2</v>
      </c>
      <c r="N17" s="53"/>
      <c r="O17" s="53"/>
      <c r="P17" s="66" t="s">
        <v>66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60">
        <f>SUM(G15:G17)</f>
        <v>2704.9430000000002</v>
      </c>
      <c r="H18" s="31"/>
      <c r="I18" s="32"/>
      <c r="J18" s="33">
        <f>SUM(J15:J17)</f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x14ac:dyDescent="0.25">
      <c r="A24" s="36" t="s">
        <v>34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36" t="s">
        <v>50</v>
      </c>
      <c r="B26" s="7"/>
      <c r="C26" s="7"/>
      <c r="D26" s="7"/>
      <c r="E26" s="7"/>
      <c r="F26" s="7"/>
      <c r="G26" s="7"/>
      <c r="K26" s="8" t="s">
        <v>23</v>
      </c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7" t="s">
        <v>24</v>
      </c>
      <c r="B29" s="7"/>
      <c r="C29" s="7"/>
      <c r="D29" s="7"/>
      <c r="E29" s="7"/>
      <c r="F29" s="7"/>
      <c r="G29" s="7"/>
      <c r="K29" s="8" t="s">
        <v>25</v>
      </c>
      <c r="L29" s="38"/>
      <c r="M29" s="38"/>
      <c r="N29" s="39"/>
      <c r="O29" s="9"/>
      <c r="P29" s="9"/>
    </row>
    <row r="30" spans="1:16" s="4" customFormat="1" x14ac:dyDescent="0.25">
      <c r="A30" s="2"/>
      <c r="B30" s="2"/>
      <c r="C30" s="7" t="s">
        <v>48</v>
      </c>
      <c r="D30" s="7"/>
      <c r="E30" s="7"/>
      <c r="F30" s="7"/>
      <c r="G30" s="2"/>
      <c r="K30" s="40" t="s">
        <v>26</v>
      </c>
      <c r="L30" s="7"/>
      <c r="M30" s="7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44" spans="1:16" s="1" customFormat="1" ht="31.5" customHeight="1" x14ac:dyDescent="0.25">
      <c r="G44" s="2"/>
      <c r="H44" s="3"/>
      <c r="I44" s="7"/>
      <c r="K44" s="9"/>
      <c r="L44" s="10"/>
      <c r="M44" s="10"/>
      <c r="N44" s="10"/>
      <c r="O44" s="10"/>
      <c r="P44" s="10"/>
    </row>
  </sheetData>
  <mergeCells count="5">
    <mergeCell ref="B15:B17"/>
    <mergeCell ref="C15:C17"/>
    <mergeCell ref="D15:D17"/>
    <mergeCell ref="K15:K17"/>
    <mergeCell ref="L15:L17"/>
  </mergeCells>
  <pageMargins left="0.19685039370078741" right="0.19685039370078741" top="0.35433070866141736" bottom="0.27559055118110237" header="0.19685039370078741" footer="0.15748031496062992"/>
  <pageSetup paperSize="9" scale="4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3"/>
  <sheetViews>
    <sheetView view="pageBreakPreview" zoomScale="55" zoomScaleNormal="70" zoomScaleSheetLayoutView="55" workbookViewId="0">
      <selection activeCell="U14" sqref="U14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59.25" customHeight="1" x14ac:dyDescent="0.3">
      <c r="A15" s="41">
        <v>1</v>
      </c>
      <c r="B15" s="68" t="s">
        <v>51</v>
      </c>
      <c r="C15" s="71" t="s">
        <v>73</v>
      </c>
      <c r="D15" s="74" t="s">
        <v>53</v>
      </c>
      <c r="E15" s="58" t="s">
        <v>64</v>
      </c>
      <c r="F15" s="50" t="s">
        <v>57</v>
      </c>
      <c r="G15" s="55">
        <v>129.41399999999999</v>
      </c>
      <c r="H15" s="59" t="s">
        <v>52</v>
      </c>
      <c r="I15" s="53"/>
      <c r="J15" s="54"/>
      <c r="K15" s="68" t="s">
        <v>58</v>
      </c>
      <c r="L15" s="74" t="s">
        <v>62</v>
      </c>
      <c r="M15" s="62"/>
      <c r="N15" s="53"/>
      <c r="O15" s="53"/>
      <c r="P15" s="66" t="s">
        <v>66</v>
      </c>
    </row>
    <row r="16" spans="1:16" s="44" customFormat="1" ht="66.75" customHeight="1" x14ac:dyDescent="0.3">
      <c r="A16" s="41">
        <v>2</v>
      </c>
      <c r="B16" s="70"/>
      <c r="C16" s="73"/>
      <c r="D16" s="70"/>
      <c r="E16" s="58" t="s">
        <v>65</v>
      </c>
      <c r="F16" s="50" t="s">
        <v>63</v>
      </c>
      <c r="G16" s="55">
        <v>11.781000000000001</v>
      </c>
      <c r="H16" s="59" t="s">
        <v>52</v>
      </c>
      <c r="I16" s="53"/>
      <c r="J16" s="54"/>
      <c r="K16" s="70"/>
      <c r="L16" s="70"/>
      <c r="M16" s="62"/>
      <c r="N16" s="53"/>
      <c r="O16" s="53"/>
      <c r="P16" s="66" t="s">
        <v>66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7">
        <f>SUM(G15:G16)</f>
        <v>141.19499999999999</v>
      </c>
      <c r="H17" s="31"/>
      <c r="I17" s="32"/>
      <c r="J17" s="33">
        <f>SUM(J15:J16)</f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50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48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43" spans="1:16" s="1" customFormat="1" ht="31.5" customHeight="1" x14ac:dyDescent="0.25">
      <c r="G43" s="2"/>
      <c r="H43" s="3"/>
      <c r="I43" s="7"/>
      <c r="K43" s="9"/>
      <c r="L43" s="10"/>
      <c r="M43" s="10"/>
      <c r="N43" s="10"/>
      <c r="O43" s="10"/>
      <c r="P43" s="10"/>
    </row>
  </sheetData>
  <mergeCells count="5">
    <mergeCell ref="B15:B16"/>
    <mergeCell ref="C15:C16"/>
    <mergeCell ref="D15:D16"/>
    <mergeCell ref="K15:K16"/>
    <mergeCell ref="L15:L16"/>
  </mergeCells>
  <pageMargins left="0.19685039370078741" right="0.19685039370078741" top="0.35433070866141736" bottom="0.27559055118110237" header="0.19685039370078741" footer="0.15748031496062992"/>
  <pageSetup paperSize="9" scale="4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42"/>
  <sheetViews>
    <sheetView view="pageBreakPreview" zoomScale="55" zoomScaleNormal="70" zoomScaleSheetLayoutView="55" workbookViewId="0">
      <selection activeCell="U13" sqref="U13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96.75" customHeight="1" x14ac:dyDescent="0.3">
      <c r="A15" s="41">
        <v>1</v>
      </c>
      <c r="B15" s="51" t="s">
        <v>51</v>
      </c>
      <c r="C15" s="56" t="s">
        <v>74</v>
      </c>
      <c r="D15" s="52" t="s">
        <v>60</v>
      </c>
      <c r="E15" s="58" t="s">
        <v>61</v>
      </c>
      <c r="F15" s="50" t="s">
        <v>59</v>
      </c>
      <c r="G15" s="55">
        <v>172.958</v>
      </c>
      <c r="H15" s="59" t="s">
        <v>52</v>
      </c>
      <c r="I15" s="53"/>
      <c r="J15" s="54"/>
      <c r="K15" s="41" t="s">
        <v>58</v>
      </c>
      <c r="L15" s="50" t="s">
        <v>62</v>
      </c>
      <c r="M15" s="62"/>
      <c r="N15" s="53"/>
      <c r="O15" s="53"/>
      <c r="P15" s="66" t="s">
        <v>66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60">
        <f>SUM(G15:G15)</f>
        <v>172.958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19685039370078741" right="0.19685039370078741" top="0.35433070866141736" bottom="0.27559055118110237" header="0.19685039370078741" footer="0.15748031496062992"/>
  <pageSetup paperSize="9" scale="4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2"/>
  <sheetViews>
    <sheetView view="pageBreakPreview" zoomScale="55" zoomScaleNormal="70" zoomScaleSheetLayoutView="55" workbookViewId="0">
      <selection activeCell="U15" sqref="U15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119.25" customHeight="1" x14ac:dyDescent="0.3">
      <c r="A15" s="41">
        <v>1</v>
      </c>
      <c r="B15" s="64" t="s">
        <v>51</v>
      </c>
      <c r="C15" s="63" t="s">
        <v>78</v>
      </c>
      <c r="D15" s="65" t="s">
        <v>53</v>
      </c>
      <c r="E15" s="67" t="s">
        <v>54</v>
      </c>
      <c r="F15" s="55" t="s">
        <v>55</v>
      </c>
      <c r="G15" s="55">
        <v>2500</v>
      </c>
      <c r="H15" s="59" t="s">
        <v>52</v>
      </c>
      <c r="I15" s="53"/>
      <c r="J15" s="54"/>
      <c r="K15" s="41" t="s">
        <v>58</v>
      </c>
      <c r="L15" s="50" t="s">
        <v>75</v>
      </c>
      <c r="M15" s="61">
        <v>1.4999999999999999E-2</v>
      </c>
      <c r="N15" s="53"/>
      <c r="O15" s="53"/>
      <c r="P15" s="66" t="s">
        <v>66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60">
        <f>SUM(G15:G15)</f>
        <v>2500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2"/>
  <sheetViews>
    <sheetView view="pageBreakPreview" zoomScale="55" zoomScaleNormal="70" zoomScaleSheetLayoutView="55" workbookViewId="0">
      <selection activeCell="Q1" sqref="Q1:S1048576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119.25" customHeight="1" x14ac:dyDescent="0.3">
      <c r="A15" s="41">
        <v>1</v>
      </c>
      <c r="B15" s="64" t="s">
        <v>51</v>
      </c>
      <c r="C15" s="63" t="s">
        <v>79</v>
      </c>
      <c r="D15" s="65" t="s">
        <v>53</v>
      </c>
      <c r="E15" s="67" t="s">
        <v>54</v>
      </c>
      <c r="F15" s="55" t="s">
        <v>55</v>
      </c>
      <c r="G15" s="55">
        <v>2500</v>
      </c>
      <c r="H15" s="59" t="s">
        <v>52</v>
      </c>
      <c r="I15" s="53"/>
      <c r="J15" s="54"/>
      <c r="K15" s="41" t="s">
        <v>58</v>
      </c>
      <c r="L15" s="50" t="s">
        <v>75</v>
      </c>
      <c r="M15" s="61">
        <v>1.4999999999999999E-2</v>
      </c>
      <c r="N15" s="53"/>
      <c r="O15" s="53"/>
      <c r="P15" s="66" t="s">
        <v>66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60">
        <f>SUM(G15:G15)</f>
        <v>2500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2"/>
  <sheetViews>
    <sheetView view="pageBreakPreview" zoomScale="55" zoomScaleNormal="70" zoomScaleSheetLayoutView="55" workbookViewId="0">
      <selection activeCell="V14" sqref="V14:V15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119.25" customHeight="1" x14ac:dyDescent="0.3">
      <c r="A15" s="41">
        <v>1</v>
      </c>
      <c r="B15" s="64" t="s">
        <v>51</v>
      </c>
      <c r="C15" s="63" t="s">
        <v>80</v>
      </c>
      <c r="D15" s="65" t="s">
        <v>53</v>
      </c>
      <c r="E15" s="58" t="s">
        <v>76</v>
      </c>
      <c r="F15" s="55" t="s">
        <v>77</v>
      </c>
      <c r="G15" s="55">
        <v>1501.8630000000001</v>
      </c>
      <c r="H15" s="59" t="s">
        <v>52</v>
      </c>
      <c r="I15" s="53"/>
      <c r="J15" s="54"/>
      <c r="K15" s="41" t="s">
        <v>58</v>
      </c>
      <c r="L15" s="50" t="s">
        <v>75</v>
      </c>
      <c r="M15" s="61">
        <v>1.4999999999999999E-2</v>
      </c>
      <c r="N15" s="53"/>
      <c r="O15" s="53"/>
      <c r="P15" s="66" t="s">
        <v>66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60">
        <f>SUM(G15:G15)</f>
        <v>1501.8630000000001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РН-СНГ-3.05.19</vt:lpstr>
      <vt:lpstr>РН-СНГ-4.05.19</vt:lpstr>
      <vt:lpstr>РН-СНГ-5.05.19</vt:lpstr>
      <vt:lpstr>РН-СНГ-6.05.19</vt:lpstr>
      <vt:lpstr>РН-СНГ-7.05.19</vt:lpstr>
      <vt:lpstr>РН-СНГ-8.05.19</vt:lpstr>
      <vt:lpstr>'РН-СНГ-3.05.19'!Заголовки_для_печати</vt:lpstr>
      <vt:lpstr>'РН-СНГ-4.05.19'!Заголовки_для_печати</vt:lpstr>
      <vt:lpstr>'РН-СНГ-5.05.19'!Заголовки_для_печати</vt:lpstr>
      <vt:lpstr>'РН-СНГ-6.05.19'!Заголовки_для_печати</vt:lpstr>
      <vt:lpstr>'РН-СНГ-7.05.19'!Заголовки_для_печати</vt:lpstr>
      <vt:lpstr>'РН-СНГ-8.05.19'!Заголовки_для_печати</vt:lpstr>
      <vt:lpstr>'РН-СНГ-3.05.19'!Область_печати</vt:lpstr>
      <vt:lpstr>'РН-СНГ-4.05.19'!Область_печати</vt:lpstr>
      <vt:lpstr>'РН-СНГ-5.05.19'!Область_печати</vt:lpstr>
      <vt:lpstr>'РН-СНГ-6.05.19'!Область_печати</vt:lpstr>
      <vt:lpstr>'РН-СНГ-7.05.19'!Область_печати</vt:lpstr>
      <vt:lpstr>'РН-СНГ-8.05.19'!Область_печати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2019-04-11T09:26:32Z</cp:lastPrinted>
  <dcterms:created xsi:type="dcterms:W3CDTF">2015-09-14T07:06:03Z</dcterms:created>
  <dcterms:modified xsi:type="dcterms:W3CDTF">2019-05-13T07:26:12Z</dcterms:modified>
</cp:coreProperties>
</file>